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2\Материалы для размещения 1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Лист1!$A$13:$M$45</definedName>
  </definedNames>
  <calcPr calcId="152511" refMode="R1C1"/>
</workbook>
</file>

<file path=xl/calcChain.xml><?xml version="1.0" encoding="utf-8"?>
<calcChain xmlns="http://schemas.openxmlformats.org/spreadsheetml/2006/main">
  <c r="I25" i="1" l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24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7" i="1"/>
  <c r="F41" i="1" l="1"/>
  <c r="H41" i="1" l="1"/>
  <c r="A17" i="1" l="1"/>
  <c r="A18" i="1" l="1"/>
  <c r="A19" i="1" l="1"/>
  <c r="A20" i="1" l="1"/>
  <c r="A21" i="1" l="1"/>
  <c r="A22" i="1" l="1"/>
  <c r="A23" i="1" l="1"/>
  <c r="I17" i="1"/>
  <c r="I16" i="1"/>
  <c r="I18" i="1"/>
  <c r="I19" i="1"/>
  <c r="I20" i="1"/>
  <c r="I21" i="1"/>
  <c r="I22" i="1"/>
  <c r="I23" i="1"/>
  <c r="A24" i="1" l="1"/>
  <c r="I41" i="1"/>
  <c r="A25" i="1" l="1"/>
  <c r="A26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<sst xmlns="http://schemas.openxmlformats.org/spreadsheetml/2006/main" count="134" uniqueCount="69">
  <si>
    <t>Наименование МТР</t>
  </si>
  <si>
    <t>Кол-во</t>
  </si>
  <si>
    <t>Год изготовления</t>
  </si>
  <si>
    <t>Причина отнесения к НВЛ и НЛ</t>
  </si>
  <si>
    <t>Ед. изм.</t>
  </si>
  <si>
    <t>ном. №</t>
  </si>
  <si>
    <t>шт</t>
  </si>
  <si>
    <t>физический износ</t>
  </si>
  <si>
    <t>х</t>
  </si>
  <si>
    <t>НВЛ</t>
  </si>
  <si>
    <t>не востребованы</t>
  </si>
  <si>
    <t>Номенклатурный номер</t>
  </si>
  <si>
    <t>Базовая оценка стоимости  с НДС, руб.</t>
  </si>
  <si>
    <t>Цена учетная (без НДС)</t>
  </si>
  <si>
    <t>Сумма учетная (без НДС)</t>
  </si>
  <si>
    <t>Итого</t>
  </si>
  <si>
    <t>Тульский филиал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</si>
  <si>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</si>
  <si>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</si>
  <si>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</si>
  <si>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</si>
  <si>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</si>
  <si>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</si>
  <si>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</si>
  <si>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</si>
  <si>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</si>
  <si>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</si>
  <si>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</si>
  <si>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</si>
  <si>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</si>
  <si>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Здание АЗК №67</t>
  </si>
  <si>
    <t>Здание АЗК №78</t>
  </si>
  <si>
    <t>Автошина 8,25 R20 У-2</t>
  </si>
  <si>
    <t>ОМ011890</t>
  </si>
  <si>
    <t>шт.</t>
  </si>
  <si>
    <t>до 2017г.</t>
  </si>
  <si>
    <t xml:space="preserve">  </t>
  </si>
  <si>
    <t xml:space="preserve"> </t>
  </si>
  <si>
    <t>МО017276</t>
  </si>
  <si>
    <t>МО017275</t>
  </si>
  <si>
    <t>МО017274</t>
  </si>
  <si>
    <t>МО017273</t>
  </si>
  <si>
    <t>МО017272</t>
  </si>
  <si>
    <t>МО017271</t>
  </si>
  <si>
    <t>МО017270</t>
  </si>
  <si>
    <t>МО017269</t>
  </si>
  <si>
    <t>МО017268</t>
  </si>
  <si>
    <t>МО017267</t>
  </si>
  <si>
    <t>МО017266</t>
  </si>
  <si>
    <t>МО017265</t>
  </si>
  <si>
    <t>МО017264</t>
  </si>
  <si>
    <t>до 31.12.2016</t>
  </si>
  <si>
    <t xml:space="preserve"> Основной номенклатурный перечень невостребованных МТР и оборудования (НВЛ и НЛ) на 01.03.2022г.</t>
  </si>
  <si>
    <t>Датчик герконовый (Квант)</t>
  </si>
  <si>
    <t>Автошина 215/75 R16</t>
  </si>
  <si>
    <t>Автошина 315/80 R22.5</t>
  </si>
  <si>
    <t>Держатель крана раздаточного  Q500Т(Квант)</t>
  </si>
  <si>
    <t>Крюк держателя пистолета (Квант)</t>
  </si>
  <si>
    <t>Насадка брызгозащитная на носик крана ЕК 652</t>
  </si>
  <si>
    <t>Насадка на кран раздаточный ZVA- ЕК 043</t>
  </si>
  <si>
    <t>Ремень 8*5*710 (Квант)</t>
  </si>
  <si>
    <t>Сальник ар 8*22</t>
  </si>
  <si>
    <t>Сальник проточного измерителя</t>
  </si>
  <si>
    <t>Тросик привода мех.счетчика (ПР)</t>
  </si>
  <si>
    <t>Тросик привода мех.счетчика длинный (Квант)</t>
  </si>
  <si>
    <t>Тросик привода мех.счетчика короткий (ПР)</t>
  </si>
  <si>
    <t>Тросик привода мех.счетчика средний (ПР)</t>
  </si>
  <si>
    <t>Приложение №6_Перечень НВЛ/НЛ для реализации третьим лицам</t>
  </si>
  <si>
    <t>Местонахождение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</si>
</sst>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0.000"/>
  </numFmts>
  <fonts count="13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1" fillId="0" borderId="0">
      <alignment horizontal="left"/>
    </xf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8" fillId="5" borderId="0" xfId="0" applyFont="1" applyFill="1" applyBorder="1"/>
    <xf numFmtId="0" fontId="8" fillId="5" borderId="0" xfId="0" applyFont="1" applyFill="1"/>
    <xf numFmtId="0" fontId="2" fillId="5" borderId="1" xfId="1" applyFont="1" applyFill="1" applyBorder="1" applyAlignment="1">
      <alignment horizontal="center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2" fillId="5" borderId="1" xfId="1" applyNumberFormat="1" applyFont="1" applyFill="1" applyBorder="1" applyAlignment="1">
      <alignment horizontal="center" vertical="center" wrapText="1"/>
    </xf>
    <xf numFmtId="165" fontId="3" fillId="7" borderId="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3" fillId="4" borderId="4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7" zoomScaleNormal="87" workbookViewId="0">
      <selection activeCell="T18" sqref="T18"/>
    </sheetView>
  </sheetViews>
  <sheetFormatPr defaultRowHeight="12.75" x14ac:dyDescent="0.2"/>
  <cols>
    <col min="1" max="1" width="6.140625" style="11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9" customWidth="1"/>
    <col min="7" max="7" width="12" style="5" customWidth="1"/>
    <col min="8" max="8" width="14" style="5" customWidth="1"/>
    <col min="9" max="9" width="14.85546875" style="5" customWidth="1"/>
    <col min="10" max="10" width="16.85546875" customWidth="1"/>
    <col min="11" max="11" width="20.28515625" hidden="1" customWidth="1"/>
    <col min="12" max="12" width="29.42578125" customWidth="1"/>
  </cols>
  <sheetData>
    <row r="1" spans="1:13" ht="51.75" customHeight="1" x14ac:dyDescent="0.2">
      <c r="K1" s="44" t="s">
        <v>67</v>
      </c>
      <c r="L1" s="44"/>
    </row>
    <row r="3" spans="1:13" x14ac:dyDescent="0.2">
      <c r="K3" s="44"/>
      <c r="L3" s="44"/>
    </row>
    <row r="4" spans="1:13" x14ac:dyDescent="0.2">
      <c r="K4" s="44"/>
      <c r="L4" s="44"/>
    </row>
    <row r="6" spans="1:13" x14ac:dyDescent="0.2">
      <c r="K6" s="45"/>
      <c r="L6" s="45"/>
    </row>
    <row r="7" spans="1:13" x14ac:dyDescent="0.2">
      <c r="K7" s="3"/>
      <c r="L7" s="3"/>
    </row>
    <row r="8" spans="1:13" x14ac:dyDescent="0.2">
      <c r="K8" s="3"/>
      <c r="L8" s="3"/>
    </row>
    <row r="9" spans="1:13" ht="18.75" x14ac:dyDescent="0.2">
      <c r="A9" s="43" t="s">
        <v>52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3" x14ac:dyDescent="0.2">
      <c r="K10" s="3"/>
      <c r="L10" s="3"/>
    </row>
    <row r="12" spans="1:13" ht="120" customHeight="1" x14ac:dyDescent="0.2">
      <c r="A12" s="12" t="s">
        <v>36</v>
      </c>
      <c r="B12" s="1" t="s">
        <v>5</v>
      </c>
      <c r="C12" s="1" t="s">
        <v>0</v>
      </c>
      <c r="D12" s="1" t="s">
        <v>11</v>
      </c>
      <c r="E12" s="1" t="s">
        <v>4</v>
      </c>
      <c r="F12" s="10" t="s">
        <v>1</v>
      </c>
      <c r="G12" s="6" t="s">
        <v>13</v>
      </c>
      <c r="H12" s="6" t="s">
        <v>14</v>
      </c>
      <c r="I12" s="6" t="s">
        <v>12</v>
      </c>
      <c r="J12" s="1" t="s">
        <v>2</v>
      </c>
      <c r="K12" s="1" t="s">
        <v>3</v>
      </c>
      <c r="L12" s="1" t="s">
        <v>68</v>
      </c>
    </row>
    <row r="13" spans="1:13" s="2" customFormat="1" x14ac:dyDescent="0.2">
      <c r="A13" s="13">
        <v>1</v>
      </c>
      <c r="B13" s="4"/>
      <c r="C13" s="4">
        <v>2</v>
      </c>
      <c r="D13" s="4">
        <v>3</v>
      </c>
      <c r="E13" s="4">
        <v>4</v>
      </c>
      <c r="F13" s="8">
        <v>5</v>
      </c>
      <c r="G13" s="7">
        <v>6</v>
      </c>
      <c r="H13" s="7">
        <v>7</v>
      </c>
      <c r="I13" s="7">
        <v>8</v>
      </c>
      <c r="J13" s="8">
        <v>9</v>
      </c>
      <c r="K13" s="4">
        <v>12</v>
      </c>
      <c r="L13" s="4">
        <v>13</v>
      </c>
    </row>
    <row r="14" spans="1:13" s="2" customFormat="1" ht="18.75" x14ac:dyDescent="0.2">
      <c r="A14" s="21"/>
      <c r="B14" s="22"/>
      <c r="C14" s="25" t="s">
        <v>9</v>
      </c>
      <c r="D14" s="23"/>
      <c r="E14" s="22"/>
      <c r="F14" s="26"/>
      <c r="G14" s="27"/>
      <c r="H14" s="27"/>
      <c r="I14" s="27"/>
      <c r="J14" s="22"/>
      <c r="K14" s="28"/>
      <c r="L14" s="22"/>
    </row>
    <row r="16" spans="1:13" s="17" customFormat="1" x14ac:dyDescent="0.2">
      <c r="A16" s="41">
        <v>1</v>
      </c>
      <c r="B16" s="52"/>
      <c r="C16" s="33" t="s">
        <v>17</v>
      </c>
      <c r="D16" s="29" t="s">
        <v>20</v>
      </c>
      <c r="E16" s="53" t="s">
        <v>6</v>
      </c>
      <c r="F16" s="24">
        <v>1</v>
      </c>
      <c r="G16" s="30">
        <v>70378.69</v>
      </c>
      <c r="H16" s="30">
        <v>70378.69</v>
      </c>
      <c r="I16" s="49">
        <f t="shared" ref="I16:I40" si="0">H16/118*18+H16</f>
        <v>81114.422372881352</v>
      </c>
      <c r="J16" s="15">
        <v>41963</v>
      </c>
      <c r="K16" s="31" t="s">
        <v>7</v>
      </c>
      <c r="L16" s="32" t="s">
        <v>30</v>
      </c>
      <c r="M16" s="16"/>
    </row>
    <row r="17" spans="1:13" s="17" customFormat="1" x14ac:dyDescent="0.2">
      <c r="A17" s="41">
        <f t="shared" ref="A17:A40" si="1">A16+1</f>
        <v>2</v>
      </c>
      <c r="B17" s="52"/>
      <c r="C17" s="33" t="s">
        <v>17</v>
      </c>
      <c r="D17" s="29" t="s">
        <v>21</v>
      </c>
      <c r="E17" s="53" t="s">
        <v>6</v>
      </c>
      <c r="F17" s="24">
        <v>1</v>
      </c>
      <c r="G17" s="30">
        <v>70378.69</v>
      </c>
      <c r="H17" s="30">
        <v>70378.69</v>
      </c>
      <c r="I17" s="49">
        <f t="shared" si="0"/>
        <v>81114.422372881352</v>
      </c>
      <c r="J17" s="15">
        <v>41963</v>
      </c>
      <c r="K17" s="31" t="s">
        <v>7</v>
      </c>
      <c r="L17" s="32" t="s">
        <v>31</v>
      </c>
      <c r="M17" s="16"/>
    </row>
    <row r="18" spans="1:13" s="17" customFormat="1" x14ac:dyDescent="0.2">
      <c r="A18" s="41">
        <f t="shared" si="1"/>
        <v>3</v>
      </c>
      <c r="B18" s="52"/>
      <c r="C18" s="33" t="s">
        <v>18</v>
      </c>
      <c r="D18" s="29" t="s">
        <v>22</v>
      </c>
      <c r="E18" s="53" t="s">
        <v>6</v>
      </c>
      <c r="F18" s="24">
        <v>1</v>
      </c>
      <c r="G18" s="30">
        <v>70827.39</v>
      </c>
      <c r="H18" s="30">
        <v>70827.39</v>
      </c>
      <c r="I18" s="49">
        <f t="shared" si="0"/>
        <v>81631.568135593217</v>
      </c>
      <c r="J18" s="15">
        <v>41892</v>
      </c>
      <c r="K18" s="31" t="s">
        <v>7</v>
      </c>
      <c r="L18" s="32" t="s">
        <v>31</v>
      </c>
      <c r="M18" s="16"/>
    </row>
    <row r="19" spans="1:13" s="17" customFormat="1" x14ac:dyDescent="0.2">
      <c r="A19" s="41">
        <f t="shared" si="1"/>
        <v>4</v>
      </c>
      <c r="B19" s="52"/>
      <c r="C19" s="33" t="s">
        <v>18</v>
      </c>
      <c r="D19" s="29" t="s">
        <v>23</v>
      </c>
      <c r="E19" s="53" t="s">
        <v>6</v>
      </c>
      <c r="F19" s="24">
        <v>1</v>
      </c>
      <c r="G19" s="30">
        <v>70827.39</v>
      </c>
      <c r="H19" s="30">
        <v>70827.39</v>
      </c>
      <c r="I19" s="49">
        <f t="shared" si="0"/>
        <v>81631.568135593217</v>
      </c>
      <c r="J19" s="15">
        <v>41892</v>
      </c>
      <c r="K19" s="31" t="s">
        <v>7</v>
      </c>
      <c r="L19" s="32" t="s">
        <v>31</v>
      </c>
      <c r="M19" s="16"/>
    </row>
    <row r="20" spans="1:13" s="17" customFormat="1" x14ac:dyDescent="0.2">
      <c r="A20" s="41">
        <f t="shared" si="1"/>
        <v>5</v>
      </c>
      <c r="B20" s="52"/>
      <c r="C20" s="33" t="s">
        <v>19</v>
      </c>
      <c r="D20" s="29" t="s">
        <v>24</v>
      </c>
      <c r="E20" s="53" t="s">
        <v>6</v>
      </c>
      <c r="F20" s="24">
        <v>1</v>
      </c>
      <c r="G20" s="30">
        <v>70827.39</v>
      </c>
      <c r="H20" s="30">
        <v>70827.39</v>
      </c>
      <c r="I20" s="49">
        <f t="shared" si="0"/>
        <v>81631.568135593217</v>
      </c>
      <c r="J20" s="15">
        <v>41892</v>
      </c>
      <c r="K20" s="31" t="s">
        <v>7</v>
      </c>
      <c r="L20" s="32" t="s">
        <v>31</v>
      </c>
      <c r="M20" s="16"/>
    </row>
    <row r="21" spans="1:13" s="17" customFormat="1" x14ac:dyDescent="0.2">
      <c r="A21" s="41">
        <f t="shared" si="1"/>
        <v>6</v>
      </c>
      <c r="B21" s="52"/>
      <c r="C21" s="33" t="s">
        <v>19</v>
      </c>
      <c r="D21" s="29" t="s">
        <v>25</v>
      </c>
      <c r="E21" s="53" t="s">
        <v>6</v>
      </c>
      <c r="F21" s="24">
        <v>1</v>
      </c>
      <c r="G21" s="30">
        <v>53599.05</v>
      </c>
      <c r="H21" s="30">
        <v>53599.05</v>
      </c>
      <c r="I21" s="54">
        <f t="shared" si="0"/>
        <v>61775.176271186443</v>
      </c>
      <c r="J21" s="15">
        <v>41758</v>
      </c>
      <c r="K21" s="31" t="s">
        <v>7</v>
      </c>
      <c r="L21" s="32" t="s">
        <v>31</v>
      </c>
      <c r="M21" s="16"/>
    </row>
    <row r="22" spans="1:13" s="17" customFormat="1" x14ac:dyDescent="0.2">
      <c r="A22" s="41">
        <f t="shared" si="1"/>
        <v>7</v>
      </c>
      <c r="B22" s="52"/>
      <c r="C22" s="33" t="s">
        <v>19</v>
      </c>
      <c r="D22" s="29" t="s">
        <v>26</v>
      </c>
      <c r="E22" s="53" t="s">
        <v>6</v>
      </c>
      <c r="F22" s="24">
        <v>1</v>
      </c>
      <c r="G22" s="30">
        <v>53599.05</v>
      </c>
      <c r="H22" s="30">
        <v>53599.05</v>
      </c>
      <c r="I22" s="54">
        <f t="shared" si="0"/>
        <v>61775.176271186443</v>
      </c>
      <c r="J22" s="15">
        <v>41758</v>
      </c>
      <c r="K22" s="31" t="s">
        <v>7</v>
      </c>
      <c r="L22" s="32" t="s">
        <v>31</v>
      </c>
      <c r="M22" s="16"/>
    </row>
    <row r="23" spans="1:13" s="17" customFormat="1" x14ac:dyDescent="0.2">
      <c r="A23" s="41">
        <f t="shared" si="1"/>
        <v>8</v>
      </c>
      <c r="B23" s="52"/>
      <c r="C23" s="33" t="s">
        <v>19</v>
      </c>
      <c r="D23" s="29" t="s">
        <v>27</v>
      </c>
      <c r="E23" s="53" t="s">
        <v>6</v>
      </c>
      <c r="F23" s="24">
        <v>1</v>
      </c>
      <c r="G23" s="30">
        <v>66998.87</v>
      </c>
      <c r="H23" s="30">
        <v>66998.87</v>
      </c>
      <c r="I23" s="54">
        <f t="shared" si="0"/>
        <v>77219.036610169482</v>
      </c>
      <c r="J23" s="15">
        <v>41911</v>
      </c>
      <c r="K23" s="31" t="s">
        <v>7</v>
      </c>
      <c r="L23" s="32" t="s">
        <v>31</v>
      </c>
      <c r="M23" s="16"/>
    </row>
    <row r="24" spans="1:13" s="17" customFormat="1" x14ac:dyDescent="0.2">
      <c r="A24" s="41">
        <f t="shared" si="1"/>
        <v>9</v>
      </c>
      <c r="B24" s="52"/>
      <c r="C24" s="33" t="s">
        <v>19</v>
      </c>
      <c r="D24" s="29" t="s">
        <v>28</v>
      </c>
      <c r="E24" s="53" t="s">
        <v>6</v>
      </c>
      <c r="F24" s="24">
        <v>1</v>
      </c>
      <c r="G24" s="30">
        <v>53599.05</v>
      </c>
      <c r="H24" s="30">
        <v>53599.05</v>
      </c>
      <c r="I24" s="54">
        <f t="shared" si="0"/>
        <v>61775.176271186443</v>
      </c>
      <c r="J24" s="15">
        <v>41911</v>
      </c>
      <c r="K24" s="31" t="s">
        <v>7</v>
      </c>
      <c r="L24" s="32" t="s">
        <v>31</v>
      </c>
      <c r="M24" s="16"/>
    </row>
    <row r="25" spans="1:13" s="17" customFormat="1" x14ac:dyDescent="0.2">
      <c r="A25" s="41">
        <f t="shared" si="1"/>
        <v>10</v>
      </c>
      <c r="B25" s="52"/>
      <c r="C25" s="33" t="s">
        <v>19</v>
      </c>
      <c r="D25" s="29" t="s">
        <v>29</v>
      </c>
      <c r="E25" s="53" t="s">
        <v>6</v>
      </c>
      <c r="F25" s="24">
        <v>1</v>
      </c>
      <c r="G25" s="30">
        <v>70827.39</v>
      </c>
      <c r="H25" s="30">
        <v>70827.39</v>
      </c>
      <c r="I25" s="54">
        <f t="shared" si="0"/>
        <v>81631.568135593217</v>
      </c>
      <c r="J25" s="15">
        <v>41892</v>
      </c>
      <c r="K25" s="31" t="s">
        <v>7</v>
      </c>
      <c r="L25" s="32" t="s">
        <v>31</v>
      </c>
      <c r="M25" s="16"/>
    </row>
    <row r="26" spans="1:13" s="37" customFormat="1" x14ac:dyDescent="0.2">
      <c r="A26" s="41">
        <f t="shared" si="1"/>
        <v>11</v>
      </c>
      <c r="B26" s="52"/>
      <c r="C26" s="38" t="s">
        <v>32</v>
      </c>
      <c r="D26" s="38" t="s">
        <v>33</v>
      </c>
      <c r="E26" s="40" t="s">
        <v>34</v>
      </c>
      <c r="F26" s="39">
        <v>6</v>
      </c>
      <c r="G26" s="38">
        <v>4412.71</v>
      </c>
      <c r="H26" s="38">
        <v>26476.27</v>
      </c>
      <c r="I26" s="54">
        <f t="shared" si="0"/>
        <v>30515.02305084746</v>
      </c>
      <c r="J26" s="39" t="s">
        <v>35</v>
      </c>
      <c r="K26" s="35" t="s">
        <v>10</v>
      </c>
      <c r="L26" s="38" t="s">
        <v>16</v>
      </c>
      <c r="M26" s="36"/>
    </row>
    <row r="27" spans="1:13" s="48" customFormat="1" ht="30.75" customHeight="1" x14ac:dyDescent="0.2">
      <c r="A27" s="46">
        <v>12</v>
      </c>
      <c r="B27" s="55"/>
      <c r="C27" s="56" t="s">
        <v>54</v>
      </c>
      <c r="D27" s="14" t="s">
        <v>39</v>
      </c>
      <c r="E27" s="18"/>
      <c r="F27" s="57">
        <v>2</v>
      </c>
      <c r="G27" s="49">
        <f>H27/F27</f>
        <v>4814.45</v>
      </c>
      <c r="H27" s="49">
        <v>9628.9</v>
      </c>
      <c r="I27" s="49">
        <f t="shared" si="0"/>
        <v>11097.715254237288</v>
      </c>
      <c r="J27" s="15" t="s">
        <v>51</v>
      </c>
      <c r="K27" s="31"/>
      <c r="L27" s="14" t="s">
        <v>16</v>
      </c>
      <c r="M27" s="47"/>
    </row>
    <row r="28" spans="1:13" s="48" customFormat="1" ht="30.75" customHeight="1" x14ac:dyDescent="0.2">
      <c r="A28" s="46">
        <f t="shared" si="1"/>
        <v>13</v>
      </c>
      <c r="B28" s="55"/>
      <c r="C28" s="56" t="s">
        <v>55</v>
      </c>
      <c r="D28" s="14" t="s">
        <v>38</v>
      </c>
      <c r="E28" s="18"/>
      <c r="F28" s="57">
        <v>4</v>
      </c>
      <c r="G28" s="49">
        <f t="shared" ref="G28:G40" si="2">H28/F28</f>
        <v>4386.4324999999999</v>
      </c>
      <c r="H28" s="49">
        <v>17545.73</v>
      </c>
      <c r="I28" s="49">
        <f t="shared" si="0"/>
        <v>20222.19728813559</v>
      </c>
      <c r="J28" s="15">
        <v>42820</v>
      </c>
      <c r="K28" s="31"/>
      <c r="L28" s="14" t="s">
        <v>16</v>
      </c>
      <c r="M28" s="47"/>
    </row>
    <row r="29" spans="1:13" s="48" customFormat="1" ht="30.75" customHeight="1" x14ac:dyDescent="0.2">
      <c r="A29" s="46">
        <f t="shared" si="1"/>
        <v>14</v>
      </c>
      <c r="B29" s="55"/>
      <c r="C29" s="56" t="s">
        <v>53</v>
      </c>
      <c r="D29" s="56" t="s">
        <v>48</v>
      </c>
      <c r="E29" s="18"/>
      <c r="F29" s="57">
        <v>9</v>
      </c>
      <c r="G29" s="49">
        <f t="shared" si="2"/>
        <v>847.45777777777778</v>
      </c>
      <c r="H29" s="49">
        <v>7627.12</v>
      </c>
      <c r="I29" s="49">
        <f t="shared" si="0"/>
        <v>8790.5789830508475</v>
      </c>
      <c r="J29" s="15" t="s">
        <v>51</v>
      </c>
      <c r="K29" s="31"/>
      <c r="L29" s="14" t="s">
        <v>16</v>
      </c>
      <c r="M29" s="47"/>
    </row>
    <row r="30" spans="1:13" s="48" customFormat="1" ht="30.75" customHeight="1" x14ac:dyDescent="0.2">
      <c r="A30" s="46">
        <f t="shared" si="1"/>
        <v>15</v>
      </c>
      <c r="B30" s="55"/>
      <c r="C30" s="56" t="s">
        <v>56</v>
      </c>
      <c r="D30" s="56" t="s">
        <v>47</v>
      </c>
      <c r="E30" s="18"/>
      <c r="F30" s="57">
        <v>20</v>
      </c>
      <c r="G30" s="49">
        <f t="shared" si="2"/>
        <v>621.41599999999994</v>
      </c>
      <c r="H30" s="49">
        <v>12428.32</v>
      </c>
      <c r="I30" s="49">
        <f t="shared" si="0"/>
        <v>14324.165423728813</v>
      </c>
      <c r="J30" s="15" t="s">
        <v>51</v>
      </c>
      <c r="K30" s="31"/>
      <c r="L30" s="14" t="s">
        <v>16</v>
      </c>
      <c r="M30" s="47"/>
    </row>
    <row r="31" spans="1:13" s="48" customFormat="1" ht="30.75" customHeight="1" x14ac:dyDescent="0.2">
      <c r="A31" s="46">
        <f t="shared" si="1"/>
        <v>16</v>
      </c>
      <c r="B31" s="55"/>
      <c r="C31" s="56" t="s">
        <v>57</v>
      </c>
      <c r="D31" s="56" t="s">
        <v>46</v>
      </c>
      <c r="E31" s="18"/>
      <c r="F31" s="57">
        <v>6</v>
      </c>
      <c r="G31" s="49">
        <f t="shared" si="2"/>
        <v>550.84666666666669</v>
      </c>
      <c r="H31" s="49">
        <v>3305.08</v>
      </c>
      <c r="I31" s="49">
        <f t="shared" si="0"/>
        <v>3809.2447457627118</v>
      </c>
      <c r="J31" s="15" t="s">
        <v>51</v>
      </c>
      <c r="K31" s="31"/>
      <c r="L31" s="14" t="s">
        <v>16</v>
      </c>
      <c r="M31" s="47"/>
    </row>
    <row r="32" spans="1:13" s="48" customFormat="1" ht="30.75" customHeight="1" x14ac:dyDescent="0.2">
      <c r="A32" s="46">
        <f t="shared" si="1"/>
        <v>17</v>
      </c>
      <c r="B32" s="55"/>
      <c r="C32" s="56" t="s">
        <v>58</v>
      </c>
      <c r="D32" s="56" t="s">
        <v>41</v>
      </c>
      <c r="E32" s="18"/>
      <c r="F32" s="57">
        <v>21</v>
      </c>
      <c r="G32" s="49">
        <f t="shared" si="2"/>
        <v>89.172380952380948</v>
      </c>
      <c r="H32" s="49">
        <v>1872.62</v>
      </c>
      <c r="I32" s="49">
        <f t="shared" si="0"/>
        <v>2158.2738983050845</v>
      </c>
      <c r="J32" s="15" t="s">
        <v>51</v>
      </c>
      <c r="K32" s="31"/>
      <c r="L32" s="14" t="s">
        <v>16</v>
      </c>
      <c r="M32" s="47"/>
    </row>
    <row r="33" spans="1:13" s="48" customFormat="1" ht="30.75" customHeight="1" x14ac:dyDescent="0.2">
      <c r="A33" s="46">
        <f t="shared" si="1"/>
        <v>18</v>
      </c>
      <c r="B33" s="55"/>
      <c r="C33" s="56" t="s">
        <v>59</v>
      </c>
      <c r="D33" s="56" t="s">
        <v>40</v>
      </c>
      <c r="E33" s="18"/>
      <c r="F33" s="57">
        <v>130</v>
      </c>
      <c r="G33" s="49">
        <f t="shared" si="2"/>
        <v>30.345384615384617</v>
      </c>
      <c r="H33" s="49">
        <v>3944.9</v>
      </c>
      <c r="I33" s="49">
        <f t="shared" si="0"/>
        <v>4546.6644067796606</v>
      </c>
      <c r="J33" s="15" t="s">
        <v>51</v>
      </c>
      <c r="K33" s="31"/>
      <c r="L33" s="14" t="s">
        <v>16</v>
      </c>
      <c r="M33" s="47"/>
    </row>
    <row r="34" spans="1:13" s="48" customFormat="1" ht="30.75" customHeight="1" x14ac:dyDescent="0.2">
      <c r="A34" s="46">
        <f t="shared" si="1"/>
        <v>19</v>
      </c>
      <c r="B34" s="55"/>
      <c r="C34" s="56" t="s">
        <v>60</v>
      </c>
      <c r="D34" s="56" t="s">
        <v>45</v>
      </c>
      <c r="E34" s="18"/>
      <c r="F34" s="57">
        <v>46</v>
      </c>
      <c r="G34" s="49">
        <f t="shared" si="2"/>
        <v>722.77413043478259</v>
      </c>
      <c r="H34" s="49">
        <v>33247.61</v>
      </c>
      <c r="I34" s="49">
        <f t="shared" si="0"/>
        <v>38319.279322033901</v>
      </c>
      <c r="J34" s="15" t="s">
        <v>51</v>
      </c>
      <c r="K34" s="31"/>
      <c r="L34" s="14" t="s">
        <v>16</v>
      </c>
      <c r="M34" s="47"/>
    </row>
    <row r="35" spans="1:13" s="48" customFormat="1" ht="30.75" customHeight="1" x14ac:dyDescent="0.2">
      <c r="A35" s="46">
        <f t="shared" si="1"/>
        <v>20</v>
      </c>
      <c r="B35" s="55"/>
      <c r="C35" s="56" t="s">
        <v>61</v>
      </c>
      <c r="D35" s="56" t="s">
        <v>43</v>
      </c>
      <c r="E35" s="18"/>
      <c r="F35" s="57">
        <v>113</v>
      </c>
      <c r="G35" s="49">
        <f t="shared" si="2"/>
        <v>13.125575221238938</v>
      </c>
      <c r="H35" s="49">
        <v>1483.19</v>
      </c>
      <c r="I35" s="49">
        <f t="shared" si="0"/>
        <v>1709.4393220338984</v>
      </c>
      <c r="J35" s="15" t="s">
        <v>51</v>
      </c>
      <c r="K35" s="31"/>
      <c r="L35" s="14" t="s">
        <v>16</v>
      </c>
      <c r="M35" s="47"/>
    </row>
    <row r="36" spans="1:13" s="48" customFormat="1" ht="30.75" customHeight="1" x14ac:dyDescent="0.2">
      <c r="A36" s="46">
        <f t="shared" si="1"/>
        <v>21</v>
      </c>
      <c r="B36" s="55"/>
      <c r="C36" s="56" t="s">
        <v>62</v>
      </c>
      <c r="D36" s="56" t="s">
        <v>44</v>
      </c>
      <c r="E36" s="18"/>
      <c r="F36" s="57">
        <v>6</v>
      </c>
      <c r="G36" s="49">
        <f t="shared" si="2"/>
        <v>575.34500000000003</v>
      </c>
      <c r="H36" s="49">
        <v>3452.07</v>
      </c>
      <c r="I36" s="49">
        <f t="shared" si="0"/>
        <v>3978.6569491525424</v>
      </c>
      <c r="J36" s="15" t="s">
        <v>51</v>
      </c>
      <c r="K36" s="31"/>
      <c r="L36" s="14" t="s">
        <v>16</v>
      </c>
      <c r="M36" s="47"/>
    </row>
    <row r="37" spans="1:13" s="48" customFormat="1" ht="30.75" customHeight="1" x14ac:dyDescent="0.2">
      <c r="A37" s="46">
        <f t="shared" si="1"/>
        <v>22</v>
      </c>
      <c r="B37" s="55"/>
      <c r="C37" s="56" t="s">
        <v>63</v>
      </c>
      <c r="D37" s="56" t="s">
        <v>50</v>
      </c>
      <c r="E37" s="18"/>
      <c r="F37" s="57">
        <v>17</v>
      </c>
      <c r="G37" s="49">
        <f t="shared" si="2"/>
        <v>1341.4276470588236</v>
      </c>
      <c r="H37" s="49">
        <v>22804.27</v>
      </c>
      <c r="I37" s="49">
        <f t="shared" si="0"/>
        <v>26282.887457627119</v>
      </c>
      <c r="J37" s="15" t="s">
        <v>51</v>
      </c>
      <c r="K37" s="31"/>
      <c r="L37" s="14" t="s">
        <v>16</v>
      </c>
      <c r="M37" s="47"/>
    </row>
    <row r="38" spans="1:13" s="48" customFormat="1" ht="30.75" customHeight="1" x14ac:dyDescent="0.2">
      <c r="A38" s="46">
        <f t="shared" si="1"/>
        <v>23</v>
      </c>
      <c r="B38" s="55"/>
      <c r="C38" s="56" t="s">
        <v>64</v>
      </c>
      <c r="D38" s="56" t="s">
        <v>42</v>
      </c>
      <c r="E38" s="18"/>
      <c r="F38" s="57">
        <v>27</v>
      </c>
      <c r="G38" s="49">
        <f t="shared" si="2"/>
        <v>816.09074074074078</v>
      </c>
      <c r="H38" s="49">
        <v>22034.45</v>
      </c>
      <c r="I38" s="49">
        <f t="shared" si="0"/>
        <v>25395.637288135593</v>
      </c>
      <c r="J38" s="15" t="s">
        <v>51</v>
      </c>
      <c r="K38" s="31"/>
      <c r="L38" s="14" t="s">
        <v>16</v>
      </c>
      <c r="M38" s="47"/>
    </row>
    <row r="39" spans="1:13" s="48" customFormat="1" ht="30.75" customHeight="1" x14ac:dyDescent="0.2">
      <c r="A39" s="46">
        <f t="shared" si="1"/>
        <v>24</v>
      </c>
      <c r="B39" s="55"/>
      <c r="C39" s="56" t="s">
        <v>65</v>
      </c>
      <c r="D39" s="56" t="s">
        <v>50</v>
      </c>
      <c r="E39" s="18"/>
      <c r="F39" s="57">
        <v>16</v>
      </c>
      <c r="G39" s="49">
        <f t="shared" si="2"/>
        <v>926.32500000000005</v>
      </c>
      <c r="H39" s="49">
        <v>14821.2</v>
      </c>
      <c r="I39" s="49">
        <f t="shared" si="0"/>
        <v>17082.061016949152</v>
      </c>
      <c r="J39" s="15" t="s">
        <v>51</v>
      </c>
      <c r="K39" s="31"/>
      <c r="L39" s="14" t="s">
        <v>16</v>
      </c>
      <c r="M39" s="47"/>
    </row>
    <row r="40" spans="1:13" s="48" customFormat="1" ht="30.75" customHeight="1" x14ac:dyDescent="0.2">
      <c r="A40" s="46">
        <f t="shared" si="1"/>
        <v>25</v>
      </c>
      <c r="B40" s="55"/>
      <c r="C40" s="56" t="s">
        <v>66</v>
      </c>
      <c r="D40" s="56" t="s">
        <v>49</v>
      </c>
      <c r="E40" s="18"/>
      <c r="F40" s="57">
        <v>22</v>
      </c>
      <c r="G40" s="49">
        <f t="shared" si="2"/>
        <v>1357.7390909090909</v>
      </c>
      <c r="H40" s="49">
        <v>29870.26</v>
      </c>
      <c r="I40" s="49">
        <f t="shared" si="0"/>
        <v>34426.740338983051</v>
      </c>
      <c r="J40" s="15" t="s">
        <v>51</v>
      </c>
      <c r="K40" s="31"/>
      <c r="L40" s="14" t="s">
        <v>16</v>
      </c>
      <c r="M40" s="47"/>
    </row>
    <row r="41" spans="1:13" s="17" customFormat="1" ht="16.5" customHeight="1" x14ac:dyDescent="0.2">
      <c r="A41" s="34"/>
      <c r="B41" s="58"/>
      <c r="C41" s="50" t="s">
        <v>15</v>
      </c>
      <c r="D41" s="59" t="s">
        <v>8</v>
      </c>
      <c r="E41" s="59" t="s">
        <v>8</v>
      </c>
      <c r="F41" s="59">
        <f>SUM(F16:F40)</f>
        <v>455</v>
      </c>
      <c r="G41" s="59" t="s">
        <v>8</v>
      </c>
      <c r="H41" s="42">
        <f>SUM(H16:H40)</f>
        <v>862404.94999999984</v>
      </c>
      <c r="I41" s="51">
        <f>SUM(I16:I40)</f>
        <v>993958.24745762709</v>
      </c>
      <c r="J41" s="59" t="s">
        <v>8</v>
      </c>
      <c r="K41" s="60" t="s">
        <v>8</v>
      </c>
      <c r="L41" s="61" t="s">
        <v>8</v>
      </c>
      <c r="M41" s="16"/>
    </row>
    <row r="43" spans="1:13" ht="15.75" x14ac:dyDescent="0.2">
      <c r="C43" s="19"/>
    </row>
    <row r="44" spans="1:13" x14ac:dyDescent="0.2">
      <c r="C44" s="20"/>
    </row>
    <row r="45" spans="1:13" x14ac:dyDescent="0.2">
      <c r="E45" t="s">
        <v>37</v>
      </c>
    </row>
  </sheetData>
  <autoFilter ref="A13:M41"/>
  <mergeCells count="5">
    <mergeCell ref="A9:L9"/>
    <mergeCell ref="K1:L1"/>
    <mergeCell ref="K3:L3"/>
    <mergeCell ref="K4:L4"/>
    <mergeCell ref="K6:L6"/>
  </mergeCells>
  <phoneticPr fontId="5" type="noConversion"/>
  <pageMargins left="0.25" right="0.25" top="0.75" bottom="0.75" header="0.3" footer="0.3"/>
  <pageSetup paperSize="9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2021-11-11T09:21:18Z</cp:lastPrinted>
  <dcterms:created xsi:type="dcterms:W3CDTF">2013-12-05T09:23:32Z</dcterms:created>
  <dcterms:modified xsi:type="dcterms:W3CDTF">2022-05-18T08:50:16Z</dcterms:modified>
</cp:coreProperties>
</file>